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9 2025\"/>
    </mc:Choice>
  </mc:AlternateContent>
  <bookViews>
    <workbookView xWindow="0" yWindow="0" windowWidth="28800" windowHeight="12330" tabRatio="795"/>
  </bookViews>
  <sheets>
    <sheet name="Диализ (3)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(3)'!$A$1:$K$37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K6" i="18" l="1"/>
  <c r="H16" i="18" l="1"/>
  <c r="H15" i="18"/>
  <c r="H14" i="18"/>
  <c r="H13" i="18"/>
  <c r="H12" i="18"/>
  <c r="H10" i="18"/>
  <c r="H9" i="18"/>
  <c r="H8" i="18"/>
  <c r="H7" i="18"/>
  <c r="H6" i="18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<sst xmlns="http://schemas.openxmlformats.org/spreadsheetml/2006/main" count="128" uniqueCount="83">
  <si>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</si>
  <si>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</si>
  <si>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</si>
  <si>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</si>
  <si>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</si>
  <si>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</si>
  <si>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</si>
  <si>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</si>
  <si>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</si>
  <si>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</si>
  <si>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</si>
  <si>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</si>
  <si>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</si>
  <si>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</si>
  <si>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</si>
  <si>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</si>
  <si>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</si>
  <si>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</si>
  <si>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</si>
  <si>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</si>
  <si>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</si>
  <si>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</si>
  <si>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</si>
  <si>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</si>
  <si>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</si>
  <si>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</si>
  <si>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</si>
  <si>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</si>
  <si>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</si>
  <si>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</si>
  <si>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</si>
  <si>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</si>
  <si>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</si>
  <si>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</si>
  <si>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</si>
  <si>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</si>
  <si>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</si>
  <si>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</si>
  <si>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</si>
  <si>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</si>
  <si>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</si>
  <si>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</si>
  <si>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</si>
  <si>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</si>
  <si>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</si>
  <si>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</si>
  <si>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</si>
  <si>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</si>
  <si>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</si>
  <si>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</si>
  <si>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</si>
  <si>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</si>
  <si>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</si>
  <si>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</si>
  <si>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</si>
  <si>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</si>
  <si>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</si>
  <si>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</si>
  <si>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</si>
  <si>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</si>
  <si>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</si>
  <si>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</si>
  <si>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</si>
  <si>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</si>
  <si>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</si>
  <si>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</si>
  <si>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</si>
  <si>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</si>
  <si>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</si>
  <si>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</si>
  <si>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</si>
  <si>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 xml:space="preserve"> Тарифы на услуги диализа на 2025 г.</t>
  </si>
  <si>
    <r>
      <t>Приложение № 11
к Тарифному соглашению в сфере обязательного медицинского страхования Ульяновской области на 2025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 xml:space="preserve"> 11 февраля 20</t>
    </r>
    <r>
      <rPr>
        <sz val="12"/>
        <rFont val="PT Astra Serif"/>
        <family val="1"/>
        <charset val="204"/>
      </rPr>
      <t>25 г</t>
    </r>
    <r>
      <rPr>
        <sz val="12"/>
        <color theme="1"/>
        <rFont val="PT Astra Serif"/>
        <family val="1"/>
        <charset val="204"/>
      </rPr>
      <t>ода</t>
    </r>
  </si>
  <si>
    <t>Селективная гемосорбция липополисахаридов</t>
  </si>
  <si>
    <t>Гемосорбция (цитокинов)</t>
  </si>
  <si>
    <t>Плазмообмен</t>
  </si>
  <si>
    <t>Плазмофильтрация селективная</t>
  </si>
  <si>
    <t>A18.05.006.001</t>
  </si>
  <si>
    <t>A18.05.006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</si>
  <si>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</si>
  <si>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</si>
  <si>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122,05 руб. за 1 услугу.</t>
    </r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</si>
  <si>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452,94 руб. за 1 услугу.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</si>
</sst>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zoomScaleNormal="100" zoomScaleSheetLayoutView="100" workbookViewId="0"/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72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71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6305.52</v>
      </c>
      <c r="G6" s="11">
        <v>1</v>
      </c>
      <c r="H6" s="11">
        <f>ROUND(F6*G6,2)</f>
        <v>6305.52</v>
      </c>
      <c r="I6" s="12">
        <v>452.94</v>
      </c>
      <c r="J6" s="12">
        <v>122.05</v>
      </c>
      <c r="K6" s="17">
        <f>H6+I6+J6</f>
        <v>6880.51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6305.52</v>
      </c>
      <c r="G7" s="11">
        <v>1.05</v>
      </c>
      <c r="H7" s="11">
        <f t="shared" ref="H7:H10" si="0">ROUND(F7*G7,2)</f>
        <v>6620.8</v>
      </c>
      <c r="I7" s="12">
        <v>452.94</v>
      </c>
      <c r="J7" s="12">
        <v>122.05</v>
      </c>
      <c r="K7" s="17">
        <f t="shared" ref="K7:K16" si="1">H7+I7+J7</f>
        <v>7195.79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6305.52</v>
      </c>
      <c r="G8" s="11">
        <v>1.08</v>
      </c>
      <c r="H8" s="11">
        <f t="shared" si="0"/>
        <v>6809.96</v>
      </c>
      <c r="I8" s="12">
        <v>452.94</v>
      </c>
      <c r="J8" s="12">
        <v>122.05</v>
      </c>
      <c r="K8" s="17">
        <f t="shared" si="1"/>
        <v>7384.95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4805.1899999999996</v>
      </c>
      <c r="G9" s="11">
        <v>1</v>
      </c>
      <c r="H9" s="11">
        <f t="shared" si="0"/>
        <v>4805.1899999999996</v>
      </c>
      <c r="I9" s="12"/>
      <c r="J9" s="12"/>
      <c r="K9" s="17">
        <f>H9+I9+J9</f>
        <v>4805.1899999999996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4805.1899999999996</v>
      </c>
      <c r="G10" s="11">
        <v>1.24</v>
      </c>
      <c r="H10" s="11">
        <f t="shared" si="0"/>
        <v>5958.44</v>
      </c>
      <c r="I10" s="12"/>
      <c r="J10" s="12"/>
      <c r="K10" s="17">
        <f t="shared" si="1"/>
        <v>5958.44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6305.52</v>
      </c>
      <c r="G12" s="11">
        <v>1.05</v>
      </c>
      <c r="H12" s="11">
        <f>ROUND(F12*G12,2)</f>
        <v>6620.8</v>
      </c>
      <c r="I12" s="12"/>
      <c r="J12" s="12"/>
      <c r="K12" s="17">
        <f t="shared" si="1"/>
        <v>6620.8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6305.52</v>
      </c>
      <c r="G13" s="11">
        <v>1.08</v>
      </c>
      <c r="H13" s="11">
        <f t="shared" ref="H13:H16" si="2">ROUND(F13*G13,2)</f>
        <v>6809.96</v>
      </c>
      <c r="I13" s="12"/>
      <c r="J13" s="12"/>
      <c r="K13" s="17">
        <f t="shared" si="1"/>
        <v>6809.96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6305.52</v>
      </c>
      <c r="G14" s="11">
        <v>3.01</v>
      </c>
      <c r="H14" s="11">
        <f t="shared" si="2"/>
        <v>18979.62</v>
      </c>
      <c r="I14" s="12"/>
      <c r="J14" s="12"/>
      <c r="K14" s="17">
        <f t="shared" si="1"/>
        <v>18979.62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6305.52</v>
      </c>
      <c r="G15" s="11">
        <v>5.23</v>
      </c>
      <c r="H15" s="11">
        <f t="shared" si="2"/>
        <v>32977.870000000003</v>
      </c>
      <c r="I15" s="12"/>
      <c r="J15" s="12"/>
      <c r="K15" s="17">
        <f t="shared" si="1"/>
        <v>32977.870000000003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6305.52</v>
      </c>
      <c r="G16" s="11">
        <v>5.73</v>
      </c>
      <c r="H16" s="11">
        <f t="shared" si="2"/>
        <v>36130.629999999997</v>
      </c>
      <c r="I16" s="12"/>
      <c r="J16" s="12"/>
      <c r="K16" s="17">
        <f t="shared" si="1"/>
        <v>36130.629999999997</v>
      </c>
    </row>
    <row r="17" spans="1:11" ht="31.5" x14ac:dyDescent="0.25">
      <c r="A17" s="8">
        <v>6</v>
      </c>
      <c r="B17" s="14" t="s">
        <v>77</v>
      </c>
      <c r="C17" s="14" t="s">
        <v>73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269855.38</v>
      </c>
    </row>
    <row r="18" spans="1:11" x14ac:dyDescent="0.25">
      <c r="A18" s="8">
        <v>7</v>
      </c>
      <c r="B18" s="14" t="s">
        <v>78</v>
      </c>
      <c r="C18" s="14" t="s">
        <v>74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181879.86</v>
      </c>
    </row>
    <row r="19" spans="1:11" x14ac:dyDescent="0.25">
      <c r="A19" s="13">
        <v>8</v>
      </c>
      <c r="B19" s="14" t="s">
        <v>79</v>
      </c>
      <c r="C19" s="14" t="s">
        <v>75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65269.51</v>
      </c>
    </row>
    <row r="20" spans="1:11" x14ac:dyDescent="0.25">
      <c r="A20" s="8">
        <v>9</v>
      </c>
      <c r="B20" s="14" t="s">
        <v>80</v>
      </c>
      <c r="C20" s="14" t="s">
        <v>76</v>
      </c>
      <c r="D20" s="13" t="s">
        <v>8</v>
      </c>
      <c r="E20" s="8" t="s">
        <v>30</v>
      </c>
      <c r="F20" s="10"/>
      <c r="G20" s="11"/>
      <c r="H20" s="11"/>
      <c r="I20" s="12"/>
      <c r="J20" s="12"/>
      <c r="K20" s="17">
        <v>147559.37</v>
      </c>
    </row>
    <row r="21" spans="1:11" ht="11.25" customHeight="1" x14ac:dyDescent="0.25">
      <c r="I21" s="15"/>
      <c r="J21" s="15"/>
      <c r="K21" s="16"/>
    </row>
    <row r="22" spans="1:11" ht="87" customHeight="1" x14ac:dyDescent="0.25">
      <c r="A22" s="31" t="s">
        <v>82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3.25" customHeight="1" x14ac:dyDescent="0.25">
      <c r="A23" s="18"/>
      <c r="B23" s="35" t="s">
        <v>68</v>
      </c>
      <c r="C23" s="35"/>
      <c r="D23" s="35"/>
      <c r="E23" s="35"/>
      <c r="F23" s="27"/>
      <c r="G23" s="27"/>
      <c r="H23" s="27"/>
      <c r="I23" s="27"/>
      <c r="J23" s="27"/>
      <c r="K23" s="27"/>
    </row>
    <row r="24" spans="1:11" ht="28.5" customHeight="1" x14ac:dyDescent="0.25">
      <c r="A24" s="19" t="s">
        <v>23</v>
      </c>
      <c r="B24" s="19" t="s">
        <v>35</v>
      </c>
      <c r="C24" s="19" t="s">
        <v>36</v>
      </c>
      <c r="D24" s="19" t="s">
        <v>37</v>
      </c>
      <c r="E24" s="19" t="s">
        <v>38</v>
      </c>
      <c r="F24" s="27"/>
      <c r="G24" s="27"/>
      <c r="H24" s="27"/>
      <c r="I24" s="27"/>
      <c r="J24" s="27"/>
      <c r="K24" s="27"/>
    </row>
    <row r="25" spans="1:11" ht="18.75" customHeight="1" x14ac:dyDescent="0.25">
      <c r="A25" s="20">
        <v>1</v>
      </c>
      <c r="B25" s="21" t="s">
        <v>39</v>
      </c>
      <c r="C25" s="22" t="s">
        <v>40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1" ht="29.25" customHeight="1" x14ac:dyDescent="0.25">
      <c r="A26" s="20">
        <v>2</v>
      </c>
      <c r="B26" s="21" t="s">
        <v>39</v>
      </c>
      <c r="C26" s="24" t="s">
        <v>43</v>
      </c>
      <c r="D26" s="22" t="s">
        <v>41</v>
      </c>
      <c r="E26" s="23" t="s">
        <v>42</v>
      </c>
      <c r="F26" s="27"/>
      <c r="G26" s="27"/>
      <c r="H26" s="27"/>
      <c r="I26" s="27"/>
      <c r="J26" s="27"/>
      <c r="K26" s="27"/>
    </row>
    <row r="27" spans="1:11" ht="30.75" customHeight="1" x14ac:dyDescent="0.25">
      <c r="A27" s="20">
        <v>3</v>
      </c>
      <c r="B27" s="21" t="s">
        <v>39</v>
      </c>
      <c r="C27" s="24" t="s">
        <v>44</v>
      </c>
      <c r="D27" s="22" t="s">
        <v>41</v>
      </c>
      <c r="E27" s="23" t="s">
        <v>45</v>
      </c>
      <c r="F27" s="27"/>
      <c r="G27" s="27"/>
      <c r="H27" s="27"/>
      <c r="I27" s="27"/>
      <c r="J27" s="27"/>
      <c r="K27" s="27"/>
    </row>
    <row r="28" spans="1:11" ht="27.75" customHeight="1" x14ac:dyDescent="0.25">
      <c r="A28" s="20">
        <v>4</v>
      </c>
      <c r="B28" s="21" t="s">
        <v>39</v>
      </c>
      <c r="C28" s="24" t="s">
        <v>44</v>
      </c>
      <c r="D28" s="22" t="s">
        <v>41</v>
      </c>
      <c r="E28" s="23" t="s">
        <v>46</v>
      </c>
      <c r="F28" s="27"/>
      <c r="G28" s="27"/>
      <c r="H28" s="27"/>
      <c r="I28" s="27"/>
      <c r="J28" s="27"/>
      <c r="K28" s="27"/>
    </row>
    <row r="29" spans="1:11" ht="53.25" customHeight="1" x14ac:dyDescent="0.25">
      <c r="A29" s="20">
        <v>5</v>
      </c>
      <c r="B29" s="21" t="s">
        <v>39</v>
      </c>
      <c r="C29" s="24" t="s">
        <v>44</v>
      </c>
      <c r="D29" s="22" t="s">
        <v>41</v>
      </c>
      <c r="E29" s="23" t="s">
        <v>47</v>
      </c>
      <c r="F29" s="27"/>
      <c r="G29" s="27"/>
      <c r="H29" s="27"/>
      <c r="I29" s="27"/>
      <c r="J29" s="27"/>
      <c r="K29" s="27"/>
    </row>
    <row r="30" spans="1:11" ht="23.25" customHeight="1" x14ac:dyDescent="0.25">
      <c r="A30" s="20">
        <v>6</v>
      </c>
      <c r="B30" s="21" t="s">
        <v>39</v>
      </c>
      <c r="C30" s="24" t="s">
        <v>48</v>
      </c>
      <c r="D30" s="24" t="s">
        <v>49</v>
      </c>
      <c r="E30" s="23" t="s">
        <v>50</v>
      </c>
      <c r="F30" s="27"/>
      <c r="G30" s="27"/>
      <c r="H30" s="27"/>
      <c r="I30" s="27"/>
      <c r="J30" s="27"/>
      <c r="K30" s="27"/>
    </row>
    <row r="31" spans="1:11" ht="65.25" customHeight="1" x14ac:dyDescent="0.25">
      <c r="A31" s="20">
        <v>7</v>
      </c>
      <c r="B31" s="21" t="s">
        <v>51</v>
      </c>
      <c r="C31" s="25" t="s">
        <v>52</v>
      </c>
      <c r="D31" s="25" t="s">
        <v>53</v>
      </c>
      <c r="E31" s="23" t="s">
        <v>54</v>
      </c>
      <c r="F31" s="27"/>
      <c r="G31" s="27"/>
      <c r="H31" s="27"/>
      <c r="I31" s="27"/>
      <c r="J31" s="27"/>
      <c r="K31" s="27"/>
    </row>
    <row r="32" spans="1:11" ht="31.5" customHeight="1" x14ac:dyDescent="0.25">
      <c r="A32" s="20">
        <v>8</v>
      </c>
      <c r="B32" s="26" t="s">
        <v>55</v>
      </c>
      <c r="C32" s="25" t="s">
        <v>56</v>
      </c>
      <c r="D32" s="25" t="s">
        <v>57</v>
      </c>
      <c r="E32" s="23" t="s">
        <v>58</v>
      </c>
      <c r="F32" s="27"/>
      <c r="G32" s="27"/>
      <c r="H32" s="27"/>
      <c r="I32" s="27"/>
      <c r="J32" s="27"/>
      <c r="K32" s="27"/>
    </row>
    <row r="33" spans="1:11" ht="33" customHeight="1" x14ac:dyDescent="0.25">
      <c r="A33" s="20">
        <v>9</v>
      </c>
      <c r="B33" s="26" t="s">
        <v>55</v>
      </c>
      <c r="C33" s="25" t="s">
        <v>59</v>
      </c>
      <c r="D33" s="25" t="s">
        <v>53</v>
      </c>
      <c r="E33" s="23" t="s">
        <v>60</v>
      </c>
      <c r="F33" s="27"/>
      <c r="G33" s="27"/>
      <c r="H33" s="27"/>
      <c r="I33" s="27"/>
      <c r="J33" s="27"/>
      <c r="K33" s="27"/>
    </row>
    <row r="34" spans="1:11" ht="29.25" customHeight="1" x14ac:dyDescent="0.25">
      <c r="A34" s="20">
        <v>10</v>
      </c>
      <c r="B34" s="26" t="s">
        <v>55</v>
      </c>
      <c r="C34" s="25" t="s">
        <v>61</v>
      </c>
      <c r="D34" s="25" t="s">
        <v>53</v>
      </c>
      <c r="E34" s="23" t="s">
        <v>62</v>
      </c>
      <c r="F34" s="27"/>
      <c r="G34" s="27"/>
      <c r="H34" s="27"/>
      <c r="I34" s="27"/>
      <c r="J34" s="27"/>
      <c r="K34" s="27"/>
    </row>
    <row r="35" spans="1:11" ht="28.5" customHeight="1" x14ac:dyDescent="0.25">
      <c r="A35" s="20">
        <v>11</v>
      </c>
      <c r="B35" s="26" t="s">
        <v>55</v>
      </c>
      <c r="C35" s="25" t="s">
        <v>61</v>
      </c>
      <c r="D35" s="25" t="s">
        <v>63</v>
      </c>
      <c r="E35" s="23" t="s">
        <v>64</v>
      </c>
      <c r="F35" s="27"/>
      <c r="G35" s="27"/>
      <c r="H35" s="27"/>
      <c r="I35" s="27"/>
      <c r="J35" s="27"/>
      <c r="K35" s="27"/>
    </row>
    <row r="36" spans="1:11" ht="45.75" customHeight="1" x14ac:dyDescent="0.25">
      <c r="A36" s="20">
        <v>12</v>
      </c>
      <c r="B36" s="26" t="s">
        <v>65</v>
      </c>
      <c r="C36" s="25" t="s">
        <v>66</v>
      </c>
      <c r="D36" s="25" t="s">
        <v>57</v>
      </c>
      <c r="E36" s="23" t="s">
        <v>67</v>
      </c>
    </row>
    <row r="37" spans="1:11" ht="60.75" customHeight="1" x14ac:dyDescent="0.25">
      <c r="A37" s="31" t="s">
        <v>81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6">
    <mergeCell ref="A37:K37"/>
    <mergeCell ref="J1:K1"/>
    <mergeCell ref="A3:K3"/>
    <mergeCell ref="A11:K11"/>
    <mergeCell ref="A22:K22"/>
    <mergeCell ref="B23:E23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(3)</vt:lpstr>
      <vt:lpstr>'Диализ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2025-05-29T04:11:03Z</cp:lastPrinted>
  <dcterms:created xsi:type="dcterms:W3CDTF">2015-12-21T11:23:33Z</dcterms:created>
  <dcterms:modified xsi:type="dcterms:W3CDTF">2025-12-01T04:38:47Z</dcterms:modified>
</cp:coreProperties>
</file>